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activeTab="1"/>
  </bookViews>
  <sheets>
    <sheet name="Dati" sheetId="1" r:id="rId1"/>
    <sheet name="AnalisiDati" sheetId="2" r:id="rId2"/>
  </sheets>
  <calcPr calcId="144525" iterateDelta="1E-4"/>
</workbook>
</file>

<file path=xl/calcChain.xml><?xml version="1.0" encoding="utf-8"?>
<calcChain xmlns="http://schemas.openxmlformats.org/spreadsheetml/2006/main">
  <c r="J13" i="2" l="1"/>
  <c r="K13" i="2"/>
  <c r="L13" i="2"/>
  <c r="M13" i="2"/>
  <c r="C13" i="2"/>
  <c r="D13" i="2"/>
  <c r="E13" i="2"/>
  <c r="F13" i="2"/>
  <c r="G13" i="2"/>
  <c r="H13" i="2"/>
  <c r="B13" i="2"/>
  <c r="I13" i="2"/>
  <c r="D12" i="2"/>
  <c r="C12" i="2"/>
  <c r="B12" i="2"/>
  <c r="J12" i="2"/>
  <c r="K12" i="2"/>
  <c r="L12" i="2"/>
  <c r="M12" i="2"/>
  <c r="I12" i="2"/>
  <c r="E12" i="2"/>
  <c r="F12" i="2"/>
  <c r="G12" i="2"/>
  <c r="H12" i="2"/>
  <c r="C7" i="2"/>
  <c r="D7" i="2"/>
  <c r="E7" i="2"/>
  <c r="F7" i="2"/>
  <c r="G7" i="2"/>
  <c r="H7" i="2"/>
  <c r="I7" i="2"/>
  <c r="J7" i="2"/>
  <c r="K7" i="2"/>
  <c r="L7" i="2"/>
  <c r="M7" i="2"/>
  <c r="B7" i="2"/>
  <c r="C6" i="2"/>
  <c r="D6" i="2"/>
  <c r="E6" i="2"/>
  <c r="F6" i="2"/>
  <c r="G6" i="2"/>
  <c r="H6" i="2"/>
  <c r="I6" i="2"/>
  <c r="J6" i="2"/>
  <c r="K6" i="2"/>
  <c r="L6" i="2"/>
  <c r="M6" i="2"/>
  <c r="B6" i="2"/>
  <c r="C5" i="2"/>
  <c r="D5" i="2"/>
  <c r="E5" i="2"/>
  <c r="F5" i="2"/>
  <c r="G5" i="2"/>
  <c r="H5" i="2"/>
  <c r="I5" i="2"/>
  <c r="J5" i="2"/>
  <c r="K5" i="2"/>
  <c r="L5" i="2"/>
  <c r="M5" i="2"/>
  <c r="B5" i="2"/>
  <c r="C4" i="2"/>
  <c r="D4" i="2"/>
  <c r="E4" i="2"/>
  <c r="F4" i="2"/>
  <c r="G4" i="2"/>
  <c r="H4" i="2"/>
  <c r="I4" i="2"/>
  <c r="J4" i="2"/>
  <c r="K4" i="2"/>
  <c r="L4" i="2"/>
  <c r="M4" i="2"/>
  <c r="B4" i="2"/>
  <c r="C3" i="2"/>
  <c r="D3" i="2"/>
  <c r="E3" i="2"/>
  <c r="F3" i="2"/>
  <c r="G3" i="2"/>
  <c r="H3" i="2"/>
  <c r="I3" i="2"/>
  <c r="J3" i="2"/>
  <c r="K3" i="2"/>
  <c r="L3" i="2"/>
  <c r="M3" i="2"/>
  <c r="B3" i="2"/>
  <c r="B2" i="2"/>
  <c r="P2" i="2"/>
  <c r="M14" i="2" s="1"/>
  <c r="C2" i="2"/>
  <c r="D2" i="2"/>
  <c r="E2" i="2"/>
  <c r="F2" i="2"/>
  <c r="G2" i="2"/>
  <c r="H2" i="2"/>
  <c r="I2" i="2"/>
  <c r="J2" i="2"/>
  <c r="K2" i="2"/>
  <c r="L2" i="2"/>
  <c r="M2" i="2"/>
  <c r="J18" i="2"/>
  <c r="J19" i="2" s="1"/>
  <c r="L18" i="2"/>
  <c r="L19" i="2" s="1"/>
  <c r="I18" i="2"/>
  <c r="D18" i="2"/>
  <c r="D19" i="2" s="1"/>
  <c r="F18" i="2"/>
  <c r="F19" i="2" s="1"/>
  <c r="H18" i="2"/>
  <c r="H19" i="2" s="1"/>
  <c r="J16" i="2"/>
  <c r="K16" i="2"/>
  <c r="L16" i="2"/>
  <c r="M16" i="2"/>
  <c r="I16" i="2"/>
  <c r="C16" i="2"/>
  <c r="D16" i="2"/>
  <c r="E16" i="2"/>
  <c r="F16" i="2"/>
  <c r="G16" i="2"/>
  <c r="H16" i="2"/>
  <c r="B16" i="2"/>
  <c r="J15" i="2"/>
  <c r="J17" i="2" s="1"/>
  <c r="J20" i="2" s="1"/>
  <c r="K15" i="2"/>
  <c r="L15" i="2"/>
  <c r="L17" i="2" s="1"/>
  <c r="L20" i="2" s="1"/>
  <c r="M15" i="2"/>
  <c r="I15" i="2"/>
  <c r="I17" i="2" s="1"/>
  <c r="C15" i="2"/>
  <c r="D15" i="2"/>
  <c r="D17" i="2" s="1"/>
  <c r="D20" i="2" s="1"/>
  <c r="E15" i="2"/>
  <c r="F15" i="2"/>
  <c r="F17" i="2" s="1"/>
  <c r="F20" i="2" s="1"/>
  <c r="G15" i="2"/>
  <c r="H15" i="2"/>
  <c r="H17" i="2" s="1"/>
  <c r="H20" i="2" s="1"/>
  <c r="B15" i="2"/>
  <c r="I19" i="2"/>
  <c r="O21" i="1"/>
  <c r="O20" i="1"/>
  <c r="O19" i="1"/>
  <c r="O18" i="1"/>
  <c r="O17" i="1"/>
  <c r="O16" i="1"/>
  <c r="O15" i="1"/>
  <c r="O14" i="1"/>
  <c r="O13" i="1"/>
  <c r="S12" i="1"/>
  <c r="O12" i="1"/>
  <c r="S11" i="1"/>
  <c r="O11" i="1"/>
  <c r="S10" i="1"/>
  <c r="O10" i="1"/>
  <c r="S9" i="1"/>
  <c r="O9" i="1"/>
  <c r="S8" i="1"/>
  <c r="O8" i="1"/>
  <c r="S7" i="1"/>
  <c r="O7" i="1"/>
  <c r="S6" i="1"/>
  <c r="O6" i="1"/>
  <c r="O5" i="1"/>
  <c r="B17" i="2" l="1"/>
  <c r="G17" i="2"/>
  <c r="E17" i="2"/>
  <c r="C17" i="2"/>
  <c r="M17" i="2"/>
  <c r="K17" i="2"/>
  <c r="B18" i="2"/>
  <c r="B19" i="2" s="1"/>
  <c r="G18" i="2"/>
  <c r="G19" i="2" s="1"/>
  <c r="E18" i="2"/>
  <c r="E19" i="2" s="1"/>
  <c r="C18" i="2"/>
  <c r="C19" i="2" s="1"/>
  <c r="M18" i="2"/>
  <c r="M19" i="2" s="1"/>
  <c r="K18" i="2"/>
  <c r="K19" i="2" s="1"/>
  <c r="S23" i="1"/>
  <c r="B14" i="2"/>
  <c r="D14" i="2"/>
  <c r="F14" i="2"/>
  <c r="H14" i="2"/>
  <c r="J14" i="2"/>
  <c r="L14" i="2"/>
  <c r="C14" i="2"/>
  <c r="E14" i="2"/>
  <c r="G14" i="2"/>
  <c r="I14" i="2"/>
  <c r="K14" i="2"/>
  <c r="I20" i="2"/>
  <c r="S22" i="1"/>
  <c r="S24" i="1"/>
  <c r="S18" i="1"/>
  <c r="S19" i="1"/>
  <c r="S20" i="1"/>
  <c r="S21" i="1"/>
  <c r="K20" i="2" l="1"/>
  <c r="C20" i="2"/>
  <c r="G20" i="2"/>
  <c r="M20" i="2"/>
  <c r="E20" i="2"/>
  <c r="B20" i="2"/>
  <c r="N14" i="2"/>
</calcChain>
</file>

<file path=xl/sharedStrings.xml><?xml version="1.0" encoding="utf-8"?>
<sst xmlns="http://schemas.openxmlformats.org/spreadsheetml/2006/main" count="95" uniqueCount="82">
  <si>
    <t>Studenti</t>
  </si>
  <si>
    <t>item</t>
  </si>
  <si>
    <t>Item1</t>
  </si>
  <si>
    <t>Item2</t>
  </si>
  <si>
    <t>Item3</t>
  </si>
  <si>
    <t>Item4</t>
  </si>
  <si>
    <t>Item5</t>
  </si>
  <si>
    <t>Item6</t>
  </si>
  <si>
    <t>Item7</t>
  </si>
  <si>
    <t>Item8</t>
  </si>
  <si>
    <t>Item9</t>
  </si>
  <si>
    <t>Item10</t>
  </si>
  <si>
    <t>Item11</t>
  </si>
  <si>
    <t>Item12</t>
  </si>
  <si>
    <t>Totale</t>
  </si>
  <si>
    <t>voto</t>
  </si>
  <si>
    <t>S1</t>
  </si>
  <si>
    <t>CLASSI DI VOTO</t>
  </si>
  <si>
    <t>FREQUENZE SEMPLICE</t>
  </si>
  <si>
    <t>S2</t>
  </si>
  <si>
    <t>3_4</t>
  </si>
  <si>
    <t>S3</t>
  </si>
  <si>
    <t>4_5</t>
  </si>
  <si>
    <t>S4</t>
  </si>
  <si>
    <t>5_6</t>
  </si>
  <si>
    <t>S5</t>
  </si>
  <si>
    <t>6_7</t>
  </si>
  <si>
    <t>S6</t>
  </si>
  <si>
    <t>7_8</t>
  </si>
  <si>
    <t>S7</t>
  </si>
  <si>
    <t>8_9</t>
  </si>
  <si>
    <t>S8</t>
  </si>
  <si>
    <t>9_10</t>
  </si>
  <si>
    <t>S9</t>
  </si>
  <si>
    <t>S10</t>
  </si>
  <si>
    <t>S11</t>
  </si>
  <si>
    <t>S12</t>
  </si>
  <si>
    <t>S13</t>
  </si>
  <si>
    <t>FREQUENZE cumulate</t>
  </si>
  <si>
    <t>S14</t>
  </si>
  <si>
    <t>S15</t>
  </si>
  <si>
    <t>S16</t>
  </si>
  <si>
    <t>S17</t>
  </si>
  <si>
    <t>item1</t>
  </si>
  <si>
    <t>item2</t>
  </si>
  <si>
    <t>item3</t>
  </si>
  <si>
    <t>item4</t>
  </si>
  <si>
    <t>item5</t>
  </si>
  <si>
    <t>item6</t>
  </si>
  <si>
    <t>item7</t>
  </si>
  <si>
    <t>item8</t>
  </si>
  <si>
    <t>item9</t>
  </si>
  <si>
    <t>item10</t>
  </si>
  <si>
    <t>item11</t>
  </si>
  <si>
    <t>item12</t>
  </si>
  <si>
    <t>PunteggioMin</t>
  </si>
  <si>
    <t>RisposteTotali</t>
  </si>
  <si>
    <t>PunteggioMax</t>
  </si>
  <si>
    <t>Media</t>
  </si>
  <si>
    <t>Moda</t>
  </si>
  <si>
    <t>Mediana</t>
  </si>
  <si>
    <t>Scarto</t>
  </si>
  <si>
    <t>Errate</t>
  </si>
  <si>
    <t>migliori</t>
  </si>
  <si>
    <t>peggiori</t>
  </si>
  <si>
    <t>Nm</t>
  </si>
  <si>
    <t>Np</t>
  </si>
  <si>
    <t>IS</t>
  </si>
  <si>
    <t>ID</t>
  </si>
  <si>
    <t>IA</t>
  </si>
  <si>
    <t>DP</t>
  </si>
  <si>
    <t>Corrette(&gt;=1/2 punt.max)</t>
  </si>
  <si>
    <t>Valore dell'indice di difficoltà dell'item</t>
  </si>
  <si>
    <t>grado di difficoltà dell'item</t>
  </si>
  <si>
    <t>0-0,25</t>
  </si>
  <si>
    <t>0,26-0,5</t>
  </si>
  <si>
    <t>0,51-0,75</t>
  </si>
  <si>
    <t>0,76-1</t>
  </si>
  <si>
    <t>difficile</t>
  </si>
  <si>
    <t>medio-difficile</t>
  </si>
  <si>
    <t>medio-facile</t>
  </si>
  <si>
    <t>facile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</si>
</sst>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66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64" fontId="0" fillId="2" borderId="1" xfId="0" applyNumberFormat="1" applyFill="1" applyBorder="1"/>
    <xf numFmtId="0" fontId="2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64" fontId="0" fillId="0" borderId="1" xfId="0" applyNumberFormat="1" applyFill="1" applyBorder="1"/>
    <xf numFmtId="0" fontId="0" fillId="0" borderId="0" xfId="0" applyFill="1"/>
    <xf numFmtId="0" fontId="6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2" fontId="0" fillId="0" borderId="0" xfId="0" applyNumberFormat="1" applyFont="1" applyBorder="1"/>
    <xf numFmtId="0" fontId="4" fillId="0" borderId="0" xfId="0" applyFont="1"/>
    <xf numFmtId="0" fontId="8" fillId="6" borderId="1" xfId="0" applyFont="1" applyFill="1" applyBorder="1" applyAlignment="1">
      <alignment horizontal="center"/>
    </xf>
    <xf numFmtId="0" fontId="8" fillId="9" borderId="1" xfId="0" applyFont="1" applyFill="1" applyBorder="1"/>
    <xf numFmtId="2" fontId="4" fillId="9" borderId="1" xfId="0" applyNumberFormat="1" applyFont="1" applyFill="1" applyBorder="1"/>
    <xf numFmtId="0" fontId="8" fillId="10" borderId="1" xfId="0" applyFont="1" applyFill="1" applyBorder="1"/>
    <xf numFmtId="2" fontId="4" fillId="10" borderId="1" xfId="0" applyNumberFormat="1" applyFont="1" applyFill="1" applyBorder="1"/>
    <xf numFmtId="0" fontId="8" fillId="11" borderId="1" xfId="0" applyFont="1" applyFill="1" applyBorder="1"/>
    <xf numFmtId="2" fontId="4" fillId="11" borderId="1" xfId="0" applyNumberFormat="1" applyFont="1" applyFill="1" applyBorder="1"/>
    <xf numFmtId="0" fontId="8" fillId="12" borderId="1" xfId="0" applyFont="1" applyFill="1" applyBorder="1"/>
    <xf numFmtId="2" fontId="4" fillId="12" borderId="1" xfId="0" applyNumberFormat="1" applyFont="1" applyFill="1" applyBorder="1"/>
    <xf numFmtId="0" fontId="8" fillId="13" borderId="1" xfId="0" applyFont="1" applyFill="1" applyBorder="1"/>
    <xf numFmtId="2" fontId="4" fillId="13" borderId="1" xfId="0" applyNumberFormat="1" applyFont="1" applyFill="1" applyBorder="1"/>
    <xf numFmtId="0" fontId="8" fillId="14" borderId="1" xfId="0" applyFont="1" applyFill="1" applyBorder="1"/>
    <xf numFmtId="2" fontId="4" fillId="14" borderId="1" xfId="0" applyNumberFormat="1" applyFont="1" applyFill="1" applyBorder="1"/>
    <xf numFmtId="164" fontId="7" fillId="0" borderId="1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164" fontId="9" fillId="7" borderId="1" xfId="0" applyNumberFormat="1" applyFont="1" applyFill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164" fontId="0" fillId="0" borderId="0" xfId="0" applyNumberFormat="1" applyFill="1"/>
    <xf numFmtId="164" fontId="9" fillId="8" borderId="1" xfId="0" applyNumberFormat="1" applyFont="1" applyFill="1" applyBorder="1" applyAlignment="1">
      <alignment horizontal="center"/>
    </xf>
    <xf numFmtId="164" fontId="6" fillId="16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15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0" fillId="2" borderId="5" xfId="0" applyNumberFormat="1" applyFill="1" applyBorder="1"/>
    <xf numFmtId="0" fontId="0" fillId="0" borderId="0" xfId="0" applyAlignment="1">
      <alignment horizontal="left"/>
    </xf>
    <xf numFmtId="0" fontId="12" fillId="17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5" fillId="3" borderId="3" xfId="0" applyFont="1" applyFill="1" applyBorder="1" applyAlignment="1">
      <alignment horizontal="center" textRotation="45"/>
    </xf>
    <xf numFmtId="0" fontId="5" fillId="3" borderId="2" xfId="0" applyFont="1" applyFill="1" applyBorder="1" applyAlignment="1">
      <alignment horizontal="center" textRotation="45"/>
    </xf>
    <xf numFmtId="0" fontId="5" fillId="3" borderId="4" xfId="0" applyFont="1" applyFill="1" applyBorder="1" applyAlignment="1">
      <alignment horizontal="center" textRotation="45"/>
    </xf>
    <xf numFmtId="0" fontId="5" fillId="4" borderId="3" xfId="0" applyFont="1" applyFill="1" applyBorder="1" applyAlignment="1">
      <alignment horizontal="center" textRotation="45"/>
    </xf>
    <xf numFmtId="0" fontId="5" fillId="4" borderId="2" xfId="0" applyFont="1" applyFill="1" applyBorder="1" applyAlignment="1">
      <alignment horizontal="center" textRotation="45"/>
    </xf>
    <xf numFmtId="0" fontId="5" fillId="4" borderId="4" xfId="0" applyFont="1" applyFill="1" applyBorder="1" applyAlignment="1">
      <alignment horizontal="center" textRotation="45"/>
    </xf>
  </cellXfs>
  <cellStyles count="2">
    <cellStyle name="Normale" xfId="0" builtinId="0"/>
    <cellStyle name="TableStyleLight1" xfId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78787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8B855"/>
      <rgbColor rgb="FFFFCC00"/>
      <rgbColor rgb="FFFF9900"/>
      <rgbColor rgb="FFFF6600"/>
      <rgbColor rgb="FF4F81BD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66FF"/>
      <color rgb="FF00FFFF"/>
      <color rgb="FF00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Dati!$S$5</c:f>
              <c:strCache>
                <c:ptCount val="1"/>
                <c:pt idx="0">
                  <c:v>FREQUENZE SEMPLICE</c:v>
                </c:pt>
              </c:strCache>
            </c:strRef>
          </c:tx>
          <c:invertIfNegative val="0"/>
          <c:cat>
            <c:strRef>
              <c:f>Dati!$R$6:$R$12</c:f>
              <c:strCache>
                <c:ptCount val="7"/>
                <c:pt idx="0">
                  <c:v>3_4</c:v>
                </c:pt>
                <c:pt idx="1">
                  <c:v>4_5</c:v>
                </c:pt>
                <c:pt idx="2">
                  <c:v>5_6</c:v>
                </c:pt>
                <c:pt idx="3">
                  <c:v>6_7</c:v>
                </c:pt>
                <c:pt idx="4">
                  <c:v>7_8</c:v>
                </c:pt>
                <c:pt idx="5">
                  <c:v>8_9</c:v>
                </c:pt>
                <c:pt idx="6">
                  <c:v>9_10</c:v>
                </c:pt>
              </c:strCache>
            </c:strRef>
          </c:cat>
          <c:val>
            <c:numRef>
              <c:f>Dati!$S$6:$S$12</c:f>
              <c:numCache>
                <c:formatCode>General</c:formatCode>
                <c:ptCount val="7"/>
                <c:pt idx="0">
                  <c:v>2</c:v>
                </c:pt>
                <c:pt idx="1">
                  <c:v>6</c:v>
                </c:pt>
                <c:pt idx="2">
                  <c:v>0</c:v>
                </c:pt>
                <c:pt idx="3">
                  <c:v>3</c:v>
                </c:pt>
                <c:pt idx="4">
                  <c:v>4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6304768"/>
        <c:axId val="44902080"/>
      </c:barChart>
      <c:catAx>
        <c:axId val="126304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Intervalli di voti</a:t>
                </a:r>
              </a:p>
            </c:rich>
          </c:tx>
          <c:overlay val="0"/>
        </c:title>
        <c:majorTickMark val="out"/>
        <c:minorTickMark val="none"/>
        <c:tickLblPos val="nextTo"/>
        <c:crossAx val="44902080"/>
        <c:crosses val="autoZero"/>
        <c:auto val="1"/>
        <c:lblAlgn val="ctr"/>
        <c:lblOffset val="100"/>
        <c:noMultiLvlLbl val="0"/>
      </c:catAx>
      <c:valAx>
        <c:axId val="449020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it-IT"/>
                  <a:t>frequenza</a:t>
                </a:r>
                <a:r>
                  <a:rPr lang="it-IT" baseline="0"/>
                  <a:t> semplice</a:t>
                </a:r>
                <a:endParaRPr lang="it-IT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63047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905745692679564"/>
          <c:y val="0.298361402741324"/>
          <c:w val="0.31510095891478923"/>
          <c:h val="0.3151986730825314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Dati!$S$17</c:f>
              <c:strCache>
                <c:ptCount val="1"/>
                <c:pt idx="0">
                  <c:v>FREQUENZE cumulate</c:v>
                </c:pt>
              </c:strCache>
            </c:strRef>
          </c:tx>
          <c:marker>
            <c:symbol val="none"/>
          </c:marker>
          <c:cat>
            <c:numRef>
              <c:f>Dati!$R$18:$R$24</c:f>
              <c:numCache>
                <c:formatCode>General</c:formatCode>
                <c:ptCount val="7"/>
                <c:pt idx="0">
                  <c:v>3.5</c:v>
                </c:pt>
                <c:pt idx="1">
                  <c:v>4.5</c:v>
                </c:pt>
                <c:pt idx="2">
                  <c:v>5.5</c:v>
                </c:pt>
                <c:pt idx="3">
                  <c:v>6.5</c:v>
                </c:pt>
                <c:pt idx="4">
                  <c:v>7.5</c:v>
                </c:pt>
                <c:pt idx="5">
                  <c:v>8.5</c:v>
                </c:pt>
                <c:pt idx="6">
                  <c:v>9.5</c:v>
                </c:pt>
              </c:numCache>
            </c:numRef>
          </c:cat>
          <c:val>
            <c:numRef>
              <c:f>Dati!$S$18:$S$24</c:f>
              <c:numCache>
                <c:formatCode>General</c:formatCode>
                <c:ptCount val="7"/>
                <c:pt idx="0">
                  <c:v>2</c:v>
                </c:pt>
                <c:pt idx="1">
                  <c:v>8</c:v>
                </c:pt>
                <c:pt idx="2">
                  <c:v>8</c:v>
                </c:pt>
                <c:pt idx="3">
                  <c:v>11</c:v>
                </c:pt>
                <c:pt idx="4">
                  <c:v>15</c:v>
                </c:pt>
                <c:pt idx="5">
                  <c:v>17</c:v>
                </c:pt>
                <c:pt idx="6">
                  <c:v>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305792"/>
        <c:axId val="44903808"/>
      </c:lineChart>
      <c:catAx>
        <c:axId val="126305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4903808"/>
        <c:crosses val="autoZero"/>
        <c:auto val="1"/>
        <c:lblAlgn val="ctr"/>
        <c:lblOffset val="100"/>
        <c:noMultiLvlLbl val="0"/>
      </c:catAx>
      <c:valAx>
        <c:axId val="44903808"/>
        <c:scaling>
          <c:orientation val="minMax"/>
        </c:scaling>
        <c:delete val="0"/>
        <c:axPos val="l"/>
        <c:majorGridlines/>
        <c:title>
          <c:overlay val="0"/>
        </c:title>
        <c:numFmt formatCode="General" sourceLinked="1"/>
        <c:majorTickMark val="none"/>
        <c:minorTickMark val="none"/>
        <c:tickLblPos val="nextTo"/>
        <c:crossAx val="1263057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352424</xdr:colOff>
      <xdr:row>2</xdr:row>
      <xdr:rowOff>95250</xdr:rowOff>
    </xdr:from>
    <xdr:to>
      <xdr:col>27</xdr:col>
      <xdr:colOff>95250</xdr:colOff>
      <xdr:row>15</xdr:row>
      <xdr:rowOff>47625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361950</xdr:colOff>
      <xdr:row>16</xdr:row>
      <xdr:rowOff>76200</xdr:rowOff>
    </xdr:from>
    <xdr:to>
      <xdr:col>26</xdr:col>
      <xdr:colOff>38100</xdr:colOff>
      <xdr:row>29</xdr:row>
      <xdr:rowOff>95250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24"/>
  <sheetViews>
    <sheetView zoomScaleNormal="100" workbookViewId="0">
      <selection activeCell="Q3" sqref="Q3"/>
    </sheetView>
  </sheetViews>
  <sheetFormatPr defaultRowHeight="15" x14ac:dyDescent="0.25"/>
  <cols>
    <col min="1" max="1" width="8.7109375"/>
    <col min="2" max="2" width="13.5703125"/>
    <col min="3" max="11" width="6.28515625"/>
    <col min="12" max="14" width="7.42578125"/>
    <col min="15" max="15" width="6.85546875"/>
    <col min="16" max="16" width="5.28515625"/>
    <col min="17" max="17" width="8.7109375"/>
    <col min="18" max="18" width="10" bestFit="1" customWidth="1"/>
    <col min="19" max="19" width="12.42578125" bestFit="1" customWidth="1"/>
    <col min="20" max="1025" width="8.7109375"/>
  </cols>
  <sheetData>
    <row r="3" spans="2:19" ht="15.6" customHeight="1" x14ac:dyDescent="0.25">
      <c r="B3" s="52" t="s">
        <v>0</v>
      </c>
      <c r="C3" s="52" t="s">
        <v>1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1"/>
      <c r="P3" s="1"/>
    </row>
    <row r="4" spans="2:19" ht="16.149999999999999" customHeight="1" x14ac:dyDescent="0.25">
      <c r="B4" s="53"/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</row>
    <row r="5" spans="2:19" ht="31.5" x14ac:dyDescent="0.25">
      <c r="B5" s="11" t="s">
        <v>16</v>
      </c>
      <c r="C5" s="11">
        <v>5</v>
      </c>
      <c r="D5" s="11">
        <v>5</v>
      </c>
      <c r="E5" s="11">
        <v>5</v>
      </c>
      <c r="F5" s="11">
        <v>5</v>
      </c>
      <c r="G5" s="11">
        <v>2</v>
      </c>
      <c r="H5" s="11">
        <v>5</v>
      </c>
      <c r="I5" s="11">
        <v>5</v>
      </c>
      <c r="J5" s="11">
        <v>10</v>
      </c>
      <c r="K5" s="11">
        <v>10</v>
      </c>
      <c r="L5" s="11">
        <v>12</v>
      </c>
      <c r="M5" s="11">
        <v>8</v>
      </c>
      <c r="N5" s="11">
        <v>12</v>
      </c>
      <c r="O5" s="12">
        <f t="shared" ref="O5:O21" si="0">SUM(C5:N5)</f>
        <v>84</v>
      </c>
      <c r="P5" s="12">
        <v>9</v>
      </c>
      <c r="Q5" s="54" t="s">
        <v>63</v>
      </c>
      <c r="R5" s="18" t="s">
        <v>17</v>
      </c>
      <c r="S5" s="18" t="s">
        <v>18</v>
      </c>
    </row>
    <row r="6" spans="2:19" ht="15.75" x14ac:dyDescent="0.25">
      <c r="B6" s="11" t="s">
        <v>19</v>
      </c>
      <c r="C6" s="11">
        <v>3</v>
      </c>
      <c r="D6" s="11">
        <v>0</v>
      </c>
      <c r="E6" s="11">
        <v>5</v>
      </c>
      <c r="F6" s="11">
        <v>5</v>
      </c>
      <c r="G6" s="11">
        <v>3</v>
      </c>
      <c r="H6" s="11">
        <v>5</v>
      </c>
      <c r="I6" s="11">
        <v>5</v>
      </c>
      <c r="J6" s="11">
        <v>12</v>
      </c>
      <c r="K6" s="11">
        <v>12</v>
      </c>
      <c r="L6" s="11">
        <v>9</v>
      </c>
      <c r="M6" s="11">
        <v>9</v>
      </c>
      <c r="N6" s="11">
        <v>10</v>
      </c>
      <c r="O6" s="12">
        <f t="shared" si="0"/>
        <v>78</v>
      </c>
      <c r="P6" s="12">
        <v>8.5</v>
      </c>
      <c r="Q6" s="55"/>
      <c r="R6" s="3" t="s">
        <v>20</v>
      </c>
      <c r="S6" s="3">
        <f>COUNTIFS(P5:P21,"&gt;3",P5:P21,"&lt;=4")</f>
        <v>2</v>
      </c>
    </row>
    <row r="7" spans="2:19" ht="15.75" x14ac:dyDescent="0.25">
      <c r="B7" s="11" t="s">
        <v>21</v>
      </c>
      <c r="C7" s="11">
        <v>5</v>
      </c>
      <c r="D7" s="11">
        <v>0</v>
      </c>
      <c r="E7" s="11">
        <v>5</v>
      </c>
      <c r="F7" s="11">
        <v>5</v>
      </c>
      <c r="G7" s="11">
        <v>2</v>
      </c>
      <c r="H7" s="11">
        <v>5</v>
      </c>
      <c r="I7" s="11">
        <v>5</v>
      </c>
      <c r="J7" s="11">
        <v>12</v>
      </c>
      <c r="K7" s="11">
        <v>9</v>
      </c>
      <c r="L7" s="11">
        <v>12</v>
      </c>
      <c r="M7" s="11">
        <v>4</v>
      </c>
      <c r="N7" s="11">
        <v>10</v>
      </c>
      <c r="O7" s="12">
        <f t="shared" si="0"/>
        <v>74</v>
      </c>
      <c r="P7" s="12">
        <v>8</v>
      </c>
      <c r="Q7" s="55"/>
      <c r="R7" s="3" t="s">
        <v>22</v>
      </c>
      <c r="S7" s="3">
        <f>COUNTIFS(P5:P21,"&gt;4",P5:P21,"&lt;=5")</f>
        <v>6</v>
      </c>
    </row>
    <row r="8" spans="2:19" ht="15.75" x14ac:dyDescent="0.25">
      <c r="B8" s="11" t="s">
        <v>23</v>
      </c>
      <c r="C8" s="11">
        <v>5</v>
      </c>
      <c r="D8" s="11">
        <v>0</v>
      </c>
      <c r="E8" s="11">
        <v>3</v>
      </c>
      <c r="F8" s="11">
        <v>4</v>
      </c>
      <c r="G8" s="11">
        <v>3</v>
      </c>
      <c r="H8" s="11">
        <v>5</v>
      </c>
      <c r="I8" s="11">
        <v>5</v>
      </c>
      <c r="J8" s="11">
        <v>10</v>
      </c>
      <c r="K8" s="11">
        <v>8</v>
      </c>
      <c r="L8" s="11">
        <v>12</v>
      </c>
      <c r="M8" s="11">
        <v>10</v>
      </c>
      <c r="N8" s="11">
        <v>6</v>
      </c>
      <c r="O8" s="12">
        <f t="shared" si="0"/>
        <v>71</v>
      </c>
      <c r="P8" s="12">
        <v>7.5</v>
      </c>
      <c r="Q8" s="55"/>
      <c r="R8" s="3" t="s">
        <v>24</v>
      </c>
      <c r="S8" s="3">
        <f>COUNTIFS(P5:P21,"&gt;5",P5:P21,"&lt;=6")</f>
        <v>0</v>
      </c>
    </row>
    <row r="9" spans="2:19" ht="15.75" x14ac:dyDescent="0.25">
      <c r="B9" s="11" t="s">
        <v>25</v>
      </c>
      <c r="C9" s="11">
        <v>4</v>
      </c>
      <c r="D9" s="11">
        <v>0</v>
      </c>
      <c r="E9" s="11">
        <v>5</v>
      </c>
      <c r="F9" s="11">
        <v>5</v>
      </c>
      <c r="G9" s="11">
        <v>0</v>
      </c>
      <c r="H9" s="11">
        <v>5</v>
      </c>
      <c r="I9" s="11">
        <v>5</v>
      </c>
      <c r="J9" s="11">
        <v>10</v>
      </c>
      <c r="K9" s="11">
        <v>10</v>
      </c>
      <c r="L9" s="11">
        <v>12</v>
      </c>
      <c r="M9" s="11">
        <v>8</v>
      </c>
      <c r="N9" s="11">
        <v>5</v>
      </c>
      <c r="O9" s="12">
        <f t="shared" si="0"/>
        <v>69</v>
      </c>
      <c r="P9" s="12">
        <v>7.5</v>
      </c>
      <c r="Q9" s="56"/>
      <c r="R9" s="3" t="s">
        <v>26</v>
      </c>
      <c r="S9" s="3">
        <f>COUNTIFS(P5:P21,"&gt;6",P5:P21,"&lt;=7")</f>
        <v>3</v>
      </c>
    </row>
    <row r="10" spans="2:19" ht="15.75" x14ac:dyDescent="0.25">
      <c r="B10" s="9" t="s">
        <v>27</v>
      </c>
      <c r="C10" s="9">
        <v>3</v>
      </c>
      <c r="D10" s="9">
        <v>5</v>
      </c>
      <c r="E10" s="9">
        <v>2</v>
      </c>
      <c r="F10" s="9">
        <v>4</v>
      </c>
      <c r="G10" s="9">
        <v>2</v>
      </c>
      <c r="H10" s="9">
        <v>5</v>
      </c>
      <c r="I10" s="9">
        <v>5</v>
      </c>
      <c r="J10" s="9">
        <v>8</v>
      </c>
      <c r="K10" s="9">
        <v>10</v>
      </c>
      <c r="L10" s="9">
        <v>12</v>
      </c>
      <c r="M10" s="9">
        <v>8</v>
      </c>
      <c r="N10" s="9">
        <v>4</v>
      </c>
      <c r="O10" s="10">
        <f t="shared" si="0"/>
        <v>68</v>
      </c>
      <c r="P10" s="10">
        <v>7.5</v>
      </c>
      <c r="R10" s="3" t="s">
        <v>28</v>
      </c>
      <c r="S10" s="3">
        <f>COUNTIFS(P5:P21,"&gt;7",P5:P21,"&lt;=8")</f>
        <v>4</v>
      </c>
    </row>
    <row r="11" spans="2:19" ht="15.75" x14ac:dyDescent="0.25">
      <c r="B11" s="2" t="s">
        <v>29</v>
      </c>
      <c r="C11" s="2">
        <v>3</v>
      </c>
      <c r="D11" s="2">
        <v>0</v>
      </c>
      <c r="E11" s="2">
        <v>3</v>
      </c>
      <c r="F11" s="2">
        <v>2</v>
      </c>
      <c r="G11" s="2">
        <v>5</v>
      </c>
      <c r="H11" s="2">
        <v>3</v>
      </c>
      <c r="I11" s="2">
        <v>5</v>
      </c>
      <c r="J11" s="2">
        <v>10</v>
      </c>
      <c r="K11" s="2">
        <v>10</v>
      </c>
      <c r="L11" s="2">
        <v>12</v>
      </c>
      <c r="M11" s="2">
        <v>6</v>
      </c>
      <c r="N11" s="2">
        <v>4</v>
      </c>
      <c r="O11" s="1">
        <f t="shared" si="0"/>
        <v>63</v>
      </c>
      <c r="P11" s="1">
        <v>7</v>
      </c>
      <c r="R11" s="3" t="s">
        <v>30</v>
      </c>
      <c r="S11" s="3">
        <f>COUNTIFS(P5:P21,"&gt;8",P5:P21,"&lt;=9")</f>
        <v>2</v>
      </c>
    </row>
    <row r="12" spans="2:19" ht="15.75" x14ac:dyDescent="0.25">
      <c r="B12" s="2" t="s">
        <v>31</v>
      </c>
      <c r="C12" s="2">
        <v>2</v>
      </c>
      <c r="D12" s="2">
        <v>0</v>
      </c>
      <c r="E12" s="2">
        <v>5</v>
      </c>
      <c r="F12" s="2">
        <v>3</v>
      </c>
      <c r="G12" s="2">
        <v>2</v>
      </c>
      <c r="H12" s="2">
        <v>5</v>
      </c>
      <c r="I12" s="2">
        <v>5</v>
      </c>
      <c r="J12" s="2">
        <v>12</v>
      </c>
      <c r="K12" s="2">
        <v>6</v>
      </c>
      <c r="L12" s="2">
        <v>12</v>
      </c>
      <c r="M12" s="2">
        <v>8</v>
      </c>
      <c r="N12" s="2">
        <v>0</v>
      </c>
      <c r="O12" s="1">
        <f t="shared" si="0"/>
        <v>60</v>
      </c>
      <c r="P12" s="1">
        <v>6.5</v>
      </c>
      <c r="R12" s="3" t="s">
        <v>32</v>
      </c>
      <c r="S12" s="3">
        <f>COUNTIF(P5:P21,"&gt;9")</f>
        <v>0</v>
      </c>
    </row>
    <row r="13" spans="2:19" ht="15.75" x14ac:dyDescent="0.25">
      <c r="B13" s="2" t="s">
        <v>33</v>
      </c>
      <c r="C13" s="2">
        <v>0</v>
      </c>
      <c r="D13" s="2">
        <v>0</v>
      </c>
      <c r="E13" s="2">
        <v>5</v>
      </c>
      <c r="F13" s="2">
        <v>3</v>
      </c>
      <c r="G13" s="2">
        <v>0</v>
      </c>
      <c r="H13" s="2">
        <v>5</v>
      </c>
      <c r="I13" s="2">
        <v>5</v>
      </c>
      <c r="J13" s="2">
        <v>10</v>
      </c>
      <c r="K13" s="2">
        <v>12</v>
      </c>
      <c r="L13" s="2">
        <v>10</v>
      </c>
      <c r="M13" s="2">
        <v>0</v>
      </c>
      <c r="N13" s="2">
        <v>9</v>
      </c>
      <c r="O13" s="1">
        <f t="shared" si="0"/>
        <v>59</v>
      </c>
      <c r="P13" s="1">
        <v>6.5</v>
      </c>
      <c r="S13" s="4"/>
    </row>
    <row r="14" spans="2:19" ht="15.75" x14ac:dyDescent="0.25">
      <c r="B14" s="2" t="s">
        <v>34</v>
      </c>
      <c r="C14" s="2">
        <v>2</v>
      </c>
      <c r="D14" s="2">
        <v>0</v>
      </c>
      <c r="E14" s="2">
        <v>3</v>
      </c>
      <c r="F14" s="2">
        <v>5</v>
      </c>
      <c r="G14" s="2">
        <v>3</v>
      </c>
      <c r="H14" s="2">
        <v>5</v>
      </c>
      <c r="I14" s="2">
        <v>5</v>
      </c>
      <c r="J14" s="2">
        <v>6</v>
      </c>
      <c r="K14" s="2">
        <v>8</v>
      </c>
      <c r="L14" s="2">
        <v>10</v>
      </c>
      <c r="M14" s="2">
        <v>0</v>
      </c>
      <c r="N14" s="2">
        <v>4</v>
      </c>
      <c r="O14" s="1">
        <f t="shared" si="0"/>
        <v>51</v>
      </c>
      <c r="P14" s="1">
        <v>5</v>
      </c>
    </row>
    <row r="15" spans="2:19" ht="15.75" x14ac:dyDescent="0.25">
      <c r="B15" s="2" t="s">
        <v>35</v>
      </c>
      <c r="C15" s="2">
        <v>4</v>
      </c>
      <c r="D15" s="2">
        <v>0</v>
      </c>
      <c r="E15" s="2">
        <v>5</v>
      </c>
      <c r="F15" s="2">
        <v>2</v>
      </c>
      <c r="G15" s="2">
        <v>0</v>
      </c>
      <c r="H15" s="2">
        <v>5</v>
      </c>
      <c r="I15" s="2">
        <v>5</v>
      </c>
      <c r="J15" s="2">
        <v>4</v>
      </c>
      <c r="K15" s="2">
        <v>7</v>
      </c>
      <c r="L15" s="2">
        <v>10</v>
      </c>
      <c r="M15" s="2">
        <v>2</v>
      </c>
      <c r="N15" s="2">
        <v>6</v>
      </c>
      <c r="O15" s="1">
        <f t="shared" si="0"/>
        <v>50</v>
      </c>
      <c r="P15" s="1">
        <v>5</v>
      </c>
    </row>
    <row r="16" spans="2:19" ht="15.75" x14ac:dyDescent="0.25">
      <c r="B16" s="2" t="s">
        <v>36</v>
      </c>
      <c r="C16" s="2">
        <v>1</v>
      </c>
      <c r="D16" s="2">
        <v>0</v>
      </c>
      <c r="E16" s="2">
        <v>3</v>
      </c>
      <c r="F16" s="2">
        <v>3</v>
      </c>
      <c r="G16" s="2">
        <v>0</v>
      </c>
      <c r="H16" s="2">
        <v>3</v>
      </c>
      <c r="I16" s="2">
        <v>5</v>
      </c>
      <c r="J16" s="2">
        <v>2</v>
      </c>
      <c r="K16" s="2">
        <v>10</v>
      </c>
      <c r="L16" s="2">
        <v>12</v>
      </c>
      <c r="M16" s="2">
        <v>3</v>
      </c>
      <c r="N16" s="2">
        <v>6</v>
      </c>
      <c r="O16" s="1">
        <f t="shared" si="0"/>
        <v>48</v>
      </c>
      <c r="P16" s="1">
        <v>5</v>
      </c>
    </row>
    <row r="17" spans="2:19" ht="31.5" x14ac:dyDescent="0.25">
      <c r="B17" s="13" t="s">
        <v>37</v>
      </c>
      <c r="C17" s="13">
        <v>2</v>
      </c>
      <c r="D17" s="13">
        <v>0</v>
      </c>
      <c r="E17" s="13">
        <v>2</v>
      </c>
      <c r="F17" s="13">
        <v>4</v>
      </c>
      <c r="G17" s="13">
        <v>0</v>
      </c>
      <c r="H17" s="13">
        <v>5</v>
      </c>
      <c r="I17" s="13">
        <v>3</v>
      </c>
      <c r="J17" s="13">
        <v>8</v>
      </c>
      <c r="K17" s="13">
        <v>6</v>
      </c>
      <c r="L17" s="13">
        <v>5</v>
      </c>
      <c r="M17" s="13">
        <v>0</v>
      </c>
      <c r="N17" s="13">
        <v>4</v>
      </c>
      <c r="O17" s="14">
        <f t="shared" si="0"/>
        <v>39</v>
      </c>
      <c r="P17" s="14">
        <v>4.5</v>
      </c>
      <c r="Q17" s="57" t="s">
        <v>64</v>
      </c>
      <c r="R17" s="1" t="s">
        <v>17</v>
      </c>
      <c r="S17" s="1" t="s">
        <v>38</v>
      </c>
    </row>
    <row r="18" spans="2:19" ht="15.75" x14ac:dyDescent="0.25">
      <c r="B18" s="13" t="s">
        <v>39</v>
      </c>
      <c r="C18" s="13">
        <v>4</v>
      </c>
      <c r="D18" s="13">
        <v>0</v>
      </c>
      <c r="E18" s="13">
        <v>2</v>
      </c>
      <c r="F18" s="13">
        <v>3</v>
      </c>
      <c r="G18" s="13">
        <v>2</v>
      </c>
      <c r="H18" s="13">
        <v>3</v>
      </c>
      <c r="I18" s="13">
        <v>5</v>
      </c>
      <c r="J18" s="13">
        <v>6</v>
      </c>
      <c r="K18" s="13">
        <v>8</v>
      </c>
      <c r="L18" s="13">
        <v>2</v>
      </c>
      <c r="M18" s="13">
        <v>3</v>
      </c>
      <c r="N18" s="13">
        <v>0</v>
      </c>
      <c r="O18" s="14">
        <f t="shared" si="0"/>
        <v>38</v>
      </c>
      <c r="P18" s="14">
        <v>4.5</v>
      </c>
      <c r="Q18" s="58"/>
      <c r="R18" s="5">
        <v>3.5</v>
      </c>
      <c r="S18" s="5">
        <f>S6</f>
        <v>2</v>
      </c>
    </row>
    <row r="19" spans="2:19" ht="15.75" x14ac:dyDescent="0.25">
      <c r="B19" s="13" t="s">
        <v>40</v>
      </c>
      <c r="C19" s="13">
        <v>3</v>
      </c>
      <c r="D19" s="13">
        <v>0</v>
      </c>
      <c r="E19" s="13">
        <v>3</v>
      </c>
      <c r="F19" s="13">
        <v>3</v>
      </c>
      <c r="G19" s="13">
        <v>0</v>
      </c>
      <c r="H19" s="13">
        <v>5</v>
      </c>
      <c r="I19" s="13">
        <v>0</v>
      </c>
      <c r="J19" s="13">
        <v>6</v>
      </c>
      <c r="K19" s="13">
        <v>4</v>
      </c>
      <c r="L19" s="13">
        <v>10</v>
      </c>
      <c r="M19" s="13">
        <v>0</v>
      </c>
      <c r="N19" s="13">
        <v>4</v>
      </c>
      <c r="O19" s="14">
        <f t="shared" si="0"/>
        <v>38</v>
      </c>
      <c r="P19" s="14">
        <v>4.5</v>
      </c>
      <c r="Q19" s="58"/>
      <c r="R19" s="5">
        <v>4.5</v>
      </c>
      <c r="S19" s="5">
        <f>SUM(S6:S7)</f>
        <v>8</v>
      </c>
    </row>
    <row r="20" spans="2:19" ht="15.75" x14ac:dyDescent="0.25">
      <c r="B20" s="13" t="s">
        <v>41</v>
      </c>
      <c r="C20" s="13">
        <v>3</v>
      </c>
      <c r="D20" s="13">
        <v>0</v>
      </c>
      <c r="E20" s="13">
        <v>3</v>
      </c>
      <c r="F20" s="13">
        <v>5</v>
      </c>
      <c r="G20" s="13">
        <v>0</v>
      </c>
      <c r="H20" s="13">
        <v>5</v>
      </c>
      <c r="I20" s="13">
        <v>5</v>
      </c>
      <c r="J20" s="13">
        <v>4</v>
      </c>
      <c r="K20" s="13">
        <v>4</v>
      </c>
      <c r="L20" s="13">
        <v>5</v>
      </c>
      <c r="M20" s="13">
        <v>0</v>
      </c>
      <c r="N20" s="13">
        <v>0</v>
      </c>
      <c r="O20" s="14">
        <f t="shared" si="0"/>
        <v>34</v>
      </c>
      <c r="P20" s="14">
        <v>4</v>
      </c>
      <c r="Q20" s="58"/>
      <c r="R20" s="5">
        <v>5.5</v>
      </c>
      <c r="S20" s="5">
        <f>SUM(S6:S8)</f>
        <v>8</v>
      </c>
    </row>
    <row r="21" spans="2:19" ht="15.75" x14ac:dyDescent="0.25">
      <c r="B21" s="13" t="s">
        <v>42</v>
      </c>
      <c r="C21" s="13">
        <v>0</v>
      </c>
      <c r="D21" s="13">
        <v>0</v>
      </c>
      <c r="E21" s="13">
        <v>3</v>
      </c>
      <c r="F21" s="13">
        <v>2</v>
      </c>
      <c r="G21" s="13">
        <v>0</v>
      </c>
      <c r="H21" s="13">
        <v>5</v>
      </c>
      <c r="I21" s="13">
        <v>5</v>
      </c>
      <c r="J21" s="13">
        <v>4</v>
      </c>
      <c r="K21" s="13">
        <v>9</v>
      </c>
      <c r="L21" s="13">
        <v>0</v>
      </c>
      <c r="M21" s="13">
        <v>0</v>
      </c>
      <c r="N21" s="13">
        <v>0</v>
      </c>
      <c r="O21" s="14">
        <f t="shared" si="0"/>
        <v>28</v>
      </c>
      <c r="P21" s="14">
        <v>3.5</v>
      </c>
      <c r="Q21" s="59"/>
      <c r="R21" s="5">
        <v>6.5</v>
      </c>
      <c r="S21" s="5">
        <f>SUM(S6:S9)</f>
        <v>11</v>
      </c>
    </row>
    <row r="22" spans="2:19" x14ac:dyDescent="0.25">
      <c r="R22" s="5">
        <v>7.5</v>
      </c>
      <c r="S22" s="5">
        <f>SUM(S6:S10)</f>
        <v>15</v>
      </c>
    </row>
    <row r="23" spans="2:19" x14ac:dyDescent="0.25">
      <c r="R23" s="5">
        <v>8.5</v>
      </c>
      <c r="S23" s="5">
        <f>SUM(S6:S11)</f>
        <v>17</v>
      </c>
    </row>
    <row r="24" spans="2:19" x14ac:dyDescent="0.25">
      <c r="R24" s="5">
        <v>9.5</v>
      </c>
      <c r="S24" s="5">
        <f>SUM(S6:S12)</f>
        <v>17</v>
      </c>
    </row>
  </sheetData>
  <mergeCells count="4">
    <mergeCell ref="B3:B4"/>
    <mergeCell ref="C3:N3"/>
    <mergeCell ref="Q5:Q9"/>
    <mergeCell ref="Q17:Q21"/>
  </mergeCells>
  <pageMargins left="0.7" right="0.7" top="0.75" bottom="0.75" header="0.51180555555555496" footer="0.51180555555555496"/>
  <pageSetup paperSize="9" firstPageNumber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zoomScaleNormal="100" workbookViewId="0">
      <selection activeCell="O8" sqref="O8"/>
    </sheetView>
  </sheetViews>
  <sheetFormatPr defaultColWidth="10.42578125" defaultRowHeight="15" x14ac:dyDescent="0.25"/>
  <cols>
    <col min="1" max="1" width="12.42578125" bestFit="1" customWidth="1"/>
    <col min="2" max="2" width="6" bestFit="1" customWidth="1"/>
    <col min="3" max="3" width="7.140625" bestFit="1" customWidth="1"/>
    <col min="4" max="4" width="6" bestFit="1" customWidth="1"/>
    <col min="5" max="5" width="6.5703125" bestFit="1" customWidth="1"/>
    <col min="6" max="6" width="7.140625" bestFit="1" customWidth="1"/>
    <col min="7" max="8" width="5.7109375" bestFit="1" customWidth="1"/>
    <col min="9" max="10" width="6.5703125" bestFit="1" customWidth="1"/>
    <col min="11" max="11" width="6.7109375" bestFit="1" customWidth="1"/>
    <col min="12" max="13" width="7.140625" bestFit="1" customWidth="1"/>
    <col min="14" max="14" width="5.5703125" bestFit="1" customWidth="1"/>
    <col min="15" max="15" width="17.140625" customWidth="1"/>
    <col min="16" max="16" width="14.42578125" bestFit="1" customWidth="1"/>
  </cols>
  <sheetData>
    <row r="1" spans="1:16" x14ac:dyDescent="0.25">
      <c r="A1" s="20"/>
      <c r="B1" s="21" t="s">
        <v>43</v>
      </c>
      <c r="C1" s="21" t="s">
        <v>44</v>
      </c>
      <c r="D1" s="21" t="s">
        <v>45</v>
      </c>
      <c r="E1" s="21" t="s">
        <v>46</v>
      </c>
      <c r="F1" s="21" t="s">
        <v>47</v>
      </c>
      <c r="G1" s="21" t="s">
        <v>48</v>
      </c>
      <c r="H1" s="21" t="s">
        <v>49</v>
      </c>
      <c r="I1" s="21" t="s">
        <v>50</v>
      </c>
      <c r="J1" s="21" t="s">
        <v>51</v>
      </c>
      <c r="K1" s="21" t="s">
        <v>52</v>
      </c>
      <c r="L1" s="21" t="s">
        <v>53</v>
      </c>
      <c r="M1" s="21" t="s">
        <v>54</v>
      </c>
    </row>
    <row r="2" spans="1:16" x14ac:dyDescent="0.25">
      <c r="A2" s="22" t="s">
        <v>55</v>
      </c>
      <c r="B2" s="23">
        <f>MIN(Dati!C5:C21)</f>
        <v>0</v>
      </c>
      <c r="C2" s="23">
        <f>MIN(Dati!D5:D21)</f>
        <v>0</v>
      </c>
      <c r="D2" s="23">
        <f>MIN(Dati!E5:E21)</f>
        <v>2</v>
      </c>
      <c r="E2" s="23">
        <f>MIN(Dati!F5:F21)</f>
        <v>2</v>
      </c>
      <c r="F2" s="23">
        <f>MIN(Dati!G5:G21)</f>
        <v>0</v>
      </c>
      <c r="G2" s="23">
        <f>MIN(Dati!H5:H21)</f>
        <v>3</v>
      </c>
      <c r="H2" s="23">
        <f>MIN(Dati!I5:I21)</f>
        <v>0</v>
      </c>
      <c r="I2" s="23">
        <f>MIN(Dati!J5:J21)</f>
        <v>2</v>
      </c>
      <c r="J2" s="23">
        <f>MIN(Dati!K5:K21)</f>
        <v>4</v>
      </c>
      <c r="K2" s="23">
        <f>MIN(Dati!L5:L21)</f>
        <v>0</v>
      </c>
      <c r="L2" s="23">
        <f>MIN(Dati!M5:M21)</f>
        <v>0</v>
      </c>
      <c r="M2" s="23">
        <f>MIN(Dati!N5:N21)</f>
        <v>0</v>
      </c>
      <c r="N2" s="19"/>
      <c r="O2" t="s">
        <v>56</v>
      </c>
      <c r="P2" s="50">
        <f>COUNTA(Dati!B5:B21)</f>
        <v>17</v>
      </c>
    </row>
    <row r="3" spans="1:16" x14ac:dyDescent="0.25">
      <c r="A3" s="24" t="s">
        <v>57</v>
      </c>
      <c r="B3" s="25">
        <f>MAX(Dati!C5:C21)</f>
        <v>5</v>
      </c>
      <c r="C3" s="25">
        <f>MAX(Dati!D5:D21)</f>
        <v>5</v>
      </c>
      <c r="D3" s="25">
        <f>MAX(Dati!E5:E21)</f>
        <v>5</v>
      </c>
      <c r="E3" s="25">
        <f>MAX(Dati!F5:F21)</f>
        <v>5</v>
      </c>
      <c r="F3" s="25">
        <f>MAX(Dati!G5:G21)</f>
        <v>5</v>
      </c>
      <c r="G3" s="25">
        <f>MAX(Dati!H5:H21)</f>
        <v>5</v>
      </c>
      <c r="H3" s="25">
        <f>MAX(Dati!I5:I21)</f>
        <v>5</v>
      </c>
      <c r="I3" s="25">
        <f>MAX(Dati!J5:J21)</f>
        <v>12</v>
      </c>
      <c r="J3" s="25">
        <f>MAX(Dati!K5:K21)</f>
        <v>12</v>
      </c>
      <c r="K3" s="25">
        <f>MAX(Dati!L5:L21)</f>
        <v>12</v>
      </c>
      <c r="L3" s="25">
        <f>MAX(Dati!M5:M21)</f>
        <v>10</v>
      </c>
      <c r="M3" s="25">
        <f>MAX(Dati!N5:N21)</f>
        <v>12</v>
      </c>
      <c r="N3" s="19"/>
    </row>
    <row r="4" spans="1:16" x14ac:dyDescent="0.25">
      <c r="A4" s="26" t="s">
        <v>58</v>
      </c>
      <c r="B4" s="27">
        <f>AVERAGE(Dati!C5:C21)</f>
        <v>2.8823529411764706</v>
      </c>
      <c r="C4" s="27">
        <f>AVERAGE(Dati!D5:D21)</f>
        <v>0.58823529411764708</v>
      </c>
      <c r="D4" s="27">
        <f>AVERAGE(Dati!E5:E21)</f>
        <v>3.6470588235294117</v>
      </c>
      <c r="E4" s="27">
        <f>AVERAGE(Dati!F5:F21)</f>
        <v>3.7058823529411766</v>
      </c>
      <c r="F4" s="27">
        <f>AVERAGE(Dati!G5:G21)</f>
        <v>1.411764705882353</v>
      </c>
      <c r="G4" s="27">
        <f>AVERAGE(Dati!H5:H21)</f>
        <v>4.6470588235294121</v>
      </c>
      <c r="H4" s="27">
        <f>AVERAGE(Dati!I5:I21)</f>
        <v>4.5882352941176467</v>
      </c>
      <c r="I4" s="27">
        <f>AVERAGE(Dati!J5:J21)</f>
        <v>7.882352941176471</v>
      </c>
      <c r="J4" s="27">
        <f>AVERAGE(Dati!K5:K21)</f>
        <v>8.4117647058823533</v>
      </c>
      <c r="K4" s="27">
        <f>AVERAGE(Dati!L5:L21)</f>
        <v>9.235294117647058</v>
      </c>
      <c r="L4" s="27">
        <f>AVERAGE(Dati!M5:M21)</f>
        <v>4.0588235294117645</v>
      </c>
      <c r="M4" s="27">
        <f>AVERAGE(Dati!N5:N21)</f>
        <v>4.9411764705882355</v>
      </c>
      <c r="N4" s="19"/>
    </row>
    <row r="5" spans="1:16" x14ac:dyDescent="0.25">
      <c r="A5" s="28" t="s">
        <v>59</v>
      </c>
      <c r="B5" s="29">
        <f>MODE(Dati!C5:C21)</f>
        <v>3</v>
      </c>
      <c r="C5" s="29">
        <f>MODE(Dati!D5:D21)</f>
        <v>0</v>
      </c>
      <c r="D5" s="29">
        <f>MODE(Dati!E5:E21)</f>
        <v>5</v>
      </c>
      <c r="E5" s="29">
        <f>MODE(Dati!F5:F21)</f>
        <v>5</v>
      </c>
      <c r="F5" s="29">
        <f>MODE(Dati!G5:G21)</f>
        <v>0</v>
      </c>
      <c r="G5" s="29">
        <f>MODE(Dati!H5:H21)</f>
        <v>5</v>
      </c>
      <c r="H5" s="29">
        <f>MODE(Dati!I5:I21)</f>
        <v>5</v>
      </c>
      <c r="I5" s="29">
        <f>MODE(Dati!J5:J21)</f>
        <v>10</v>
      </c>
      <c r="J5" s="29">
        <f>MODE(Dati!K5:K21)</f>
        <v>10</v>
      </c>
      <c r="K5" s="29">
        <f>MODE(Dati!L5:L21)</f>
        <v>12</v>
      </c>
      <c r="L5" s="29">
        <f>MODE(Dati!M5:M21)</f>
        <v>0</v>
      </c>
      <c r="M5" s="29">
        <f>MODE(Dati!N5:N21)</f>
        <v>4</v>
      </c>
      <c r="N5" s="19"/>
    </row>
    <row r="6" spans="1:16" x14ac:dyDescent="0.25">
      <c r="A6" s="30" t="s">
        <v>60</v>
      </c>
      <c r="B6" s="31">
        <f>MEDIAN(Dati!C5:C21)</f>
        <v>3</v>
      </c>
      <c r="C6" s="31">
        <f>MEDIAN(Dati!D5:D21)</f>
        <v>0</v>
      </c>
      <c r="D6" s="31">
        <f>MEDIAN(Dati!E5:E21)</f>
        <v>3</v>
      </c>
      <c r="E6" s="31">
        <f>MEDIAN(Dati!F5:F21)</f>
        <v>4</v>
      </c>
      <c r="F6" s="31">
        <f>MEDIAN(Dati!G5:G21)</f>
        <v>2</v>
      </c>
      <c r="G6" s="31">
        <f>MEDIAN(Dati!H5:H21)</f>
        <v>5</v>
      </c>
      <c r="H6" s="31">
        <f>MEDIAN(Dati!I5:I21)</f>
        <v>5</v>
      </c>
      <c r="I6" s="31">
        <f>MEDIAN(Dati!J5:J21)</f>
        <v>8</v>
      </c>
      <c r="J6" s="31">
        <f>MEDIAN(Dati!K5:K21)</f>
        <v>9</v>
      </c>
      <c r="K6" s="31">
        <f>MEDIAN(Dati!L5:L21)</f>
        <v>10</v>
      </c>
      <c r="L6" s="31">
        <f>MEDIAN(Dati!M5:M21)</f>
        <v>3</v>
      </c>
      <c r="M6" s="31">
        <f>MEDIAN(Dati!N5:N21)</f>
        <v>4</v>
      </c>
      <c r="N6" s="19"/>
    </row>
    <row r="7" spans="1:16" x14ac:dyDescent="0.25">
      <c r="A7" s="32" t="s">
        <v>61</v>
      </c>
      <c r="B7" s="33">
        <f>STDEV(Dati!C5:C21)</f>
        <v>1.5764815627361641</v>
      </c>
      <c r="C7" s="33">
        <f>STDEV(Dati!D5:D21)</f>
        <v>1.6605279103876787</v>
      </c>
      <c r="D7" s="33">
        <f>STDEV(Dati!E5:E21)</f>
        <v>1.2217393579743303</v>
      </c>
      <c r="E7" s="33">
        <f>STDEV(Dati!F5:F21)</f>
        <v>1.1599949289950011</v>
      </c>
      <c r="F7" s="33">
        <f>STDEV(Dati!G5:G21)</f>
        <v>1.5434872662825796</v>
      </c>
      <c r="G7" s="33">
        <f>STDEV(Dati!H5:H21)</f>
        <v>0.78590524799337547</v>
      </c>
      <c r="H7" s="33">
        <f>STDEV(Dati!I5:I21)</f>
        <v>1.2776356840572634</v>
      </c>
      <c r="I7" s="33">
        <f>STDEV(Dati!J5:J21)</f>
        <v>3.1992646213852112</v>
      </c>
      <c r="J7" s="33">
        <f>STDEV(Dati!K5:K21)</f>
        <v>2.399448466038907</v>
      </c>
      <c r="K7" s="33">
        <f>STDEV(Dati!L5:L21)</f>
        <v>3.8491786748069039</v>
      </c>
      <c r="L7" s="33">
        <f>STDEV(Dati!M5:M21)</f>
        <v>3.7991872195789145</v>
      </c>
      <c r="M7" s="33">
        <f>STDEV(Dati!N5:N21)</f>
        <v>3.7328037089313661</v>
      </c>
      <c r="N7" s="19"/>
    </row>
    <row r="8" spans="1:16" ht="45" x14ac:dyDescent="0.25">
      <c r="O8" s="51" t="s">
        <v>72</v>
      </c>
      <c r="P8" s="51" t="s">
        <v>73</v>
      </c>
    </row>
    <row r="9" spans="1:16" x14ac:dyDescent="0.25">
      <c r="O9" s="5" t="s">
        <v>74</v>
      </c>
      <c r="P9" s="5" t="s">
        <v>78</v>
      </c>
    </row>
    <row r="10" spans="1:16" x14ac:dyDescent="0.25">
      <c r="O10" s="5" t="s">
        <v>75</v>
      </c>
      <c r="P10" s="5" t="s">
        <v>79</v>
      </c>
    </row>
    <row r="11" spans="1:16" x14ac:dyDescent="0.25">
      <c r="A11" s="37"/>
      <c r="B11" s="36" t="s">
        <v>2</v>
      </c>
      <c r="C11" s="36" t="s">
        <v>3</v>
      </c>
      <c r="D11" s="36" t="s">
        <v>4</v>
      </c>
      <c r="E11" s="36" t="s">
        <v>5</v>
      </c>
      <c r="F11" s="36" t="s">
        <v>6</v>
      </c>
      <c r="G11" s="36" t="s">
        <v>7</v>
      </c>
      <c r="H11" s="36" t="s">
        <v>8</v>
      </c>
      <c r="I11" s="36" t="s">
        <v>9</v>
      </c>
      <c r="J11" s="36" t="s">
        <v>10</v>
      </c>
      <c r="K11" s="36" t="s">
        <v>11</v>
      </c>
      <c r="L11" s="36" t="s">
        <v>12</v>
      </c>
      <c r="M11" s="36" t="s">
        <v>13</v>
      </c>
      <c r="O11" s="5" t="s">
        <v>76</v>
      </c>
      <c r="P11" s="5" t="s">
        <v>80</v>
      </c>
    </row>
    <row r="12" spans="1:16" ht="33" customHeight="1" x14ac:dyDescent="0.25">
      <c r="A12" s="45" t="s">
        <v>71</v>
      </c>
      <c r="B12" s="38">
        <f>COUNTIF(Dati!C5:C21,"&gt;=2,5")</f>
        <v>11</v>
      </c>
      <c r="C12" s="38">
        <f>COUNTIF(Dati!D5:D21,"&gt;=2,5")</f>
        <v>2</v>
      </c>
      <c r="D12" s="38">
        <f>COUNTIF(Dati!E5:E21,"&gt;=2,5")</f>
        <v>14</v>
      </c>
      <c r="E12" s="38">
        <f>COUNTIF(Dati!F$5:F$21,"&gt;=2,5")</f>
        <v>14</v>
      </c>
      <c r="F12" s="38">
        <f>COUNTIF(Dati!G$5:G$21,"&gt;=2,5")</f>
        <v>4</v>
      </c>
      <c r="G12" s="38">
        <f>COUNTIF(Dati!H$5:H$21,"&gt;=2,5")</f>
        <v>17</v>
      </c>
      <c r="H12" s="38">
        <f>COUNTIF(Dati!I$5:I$21,"&gt;=2,5")</f>
        <v>16</v>
      </c>
      <c r="I12" s="38">
        <f>COUNTIF(Dati!J$5:J$21,"&gt;=6")</f>
        <v>13</v>
      </c>
      <c r="J12" s="38">
        <f>COUNTIF(Dati!K$5:K$21,"&gt;=6")</f>
        <v>15</v>
      </c>
      <c r="K12" s="38">
        <f>COUNTIF(Dati!L$5:L$21,"&gt;=6")</f>
        <v>13</v>
      </c>
      <c r="L12" s="38">
        <f>COUNTIF(Dati!M$5:M$21,"&gt;=6")</f>
        <v>7</v>
      </c>
      <c r="M12" s="38">
        <f>COUNTIF(Dati!N$5:N$21,"&gt;=6")</f>
        <v>7</v>
      </c>
      <c r="N12" s="49"/>
      <c r="O12" s="5" t="s">
        <v>77</v>
      </c>
      <c r="P12" s="5" t="s">
        <v>81</v>
      </c>
    </row>
    <row r="13" spans="1:16" x14ac:dyDescent="0.25">
      <c r="A13" s="17" t="s">
        <v>62</v>
      </c>
      <c r="B13" s="38">
        <f>COUNTIF(Dati!C5:C21,"&lt;2,5")</f>
        <v>6</v>
      </c>
      <c r="C13" s="38">
        <f>COUNTIF(Dati!D5:D21,"&lt;2,5")</f>
        <v>15</v>
      </c>
      <c r="D13" s="38">
        <f>COUNTIF(Dati!E5:E21,"&lt;2,5")</f>
        <v>3</v>
      </c>
      <c r="E13" s="38">
        <f>COUNTIF(Dati!F5:F21,"&lt;2,5")</f>
        <v>3</v>
      </c>
      <c r="F13" s="38">
        <f>COUNTIF(Dati!G5:G21,"&lt;2,5")</f>
        <v>13</v>
      </c>
      <c r="G13" s="38">
        <f>COUNTIF(Dati!H5:H21,"&lt;2,5")</f>
        <v>0</v>
      </c>
      <c r="H13" s="38">
        <f>COUNTIF(Dati!I5:I21,"&lt;2,5")</f>
        <v>1</v>
      </c>
      <c r="I13" s="38">
        <f>COUNTIF(Dati!J5:J21,"&lt;6")</f>
        <v>4</v>
      </c>
      <c r="J13" s="38">
        <f>COUNTIF(Dati!K5:K21,"&lt;6")</f>
        <v>2</v>
      </c>
      <c r="K13" s="38">
        <f>COUNTIF(Dati!L5:L21,"&lt;6")</f>
        <v>4</v>
      </c>
      <c r="L13" s="38">
        <f>COUNTIF(Dati!M5:M21,"&lt;6")</f>
        <v>10</v>
      </c>
      <c r="M13" s="38">
        <f>COUNTIF(Dati!N5:N21,"&lt;6")</f>
        <v>10</v>
      </c>
      <c r="N13" s="7"/>
    </row>
    <row r="14" spans="1:16" x14ac:dyDescent="0.25">
      <c r="A14" s="46" t="s">
        <v>70</v>
      </c>
      <c r="B14" s="39">
        <f t="shared" ref="B14:M14" si="0">B12*B13/($P$2/2)^2</f>
        <v>0.91349480968858132</v>
      </c>
      <c r="C14" s="39">
        <f t="shared" si="0"/>
        <v>0.41522491349480967</v>
      </c>
      <c r="D14" s="39">
        <f t="shared" si="0"/>
        <v>0.58131487889273359</v>
      </c>
      <c r="E14" s="39">
        <f t="shared" si="0"/>
        <v>0.58131487889273359</v>
      </c>
      <c r="F14" s="39">
        <f t="shared" si="0"/>
        <v>0.7197231833910035</v>
      </c>
      <c r="G14" s="39">
        <f t="shared" si="0"/>
        <v>0</v>
      </c>
      <c r="H14" s="39">
        <f t="shared" si="0"/>
        <v>0.22145328719723184</v>
      </c>
      <c r="I14" s="39">
        <f t="shared" si="0"/>
        <v>0.7197231833910035</v>
      </c>
      <c r="J14" s="39">
        <f t="shared" si="0"/>
        <v>0.41522491349480967</v>
      </c>
      <c r="K14" s="39">
        <f t="shared" si="0"/>
        <v>0.7197231833910035</v>
      </c>
      <c r="L14" s="39">
        <f t="shared" si="0"/>
        <v>0.96885813148788924</v>
      </c>
      <c r="M14" s="39">
        <f t="shared" si="0"/>
        <v>0.96885813148788924</v>
      </c>
      <c r="N14" s="6">
        <f>AVERAGE(B14:M14)</f>
        <v>0.60207612456747406</v>
      </c>
    </row>
    <row r="15" spans="1:16" x14ac:dyDescent="0.25">
      <c r="A15" s="47" t="s">
        <v>65</v>
      </c>
      <c r="B15" s="37">
        <f>COUNTIF(Dati!C5:C9,"=5")</f>
        <v>3</v>
      </c>
      <c r="C15" s="37">
        <f>COUNTIF(Dati!D5:D9,"=5")</f>
        <v>1</v>
      </c>
      <c r="D15" s="37">
        <f>COUNTIF(Dati!E5:E9,"=5")</f>
        <v>4</v>
      </c>
      <c r="E15" s="37">
        <f>COUNTIF(Dati!F5:F9,"=5")</f>
        <v>4</v>
      </c>
      <c r="F15" s="37">
        <f>COUNTIF(Dati!G5:G9,"=5")</f>
        <v>0</v>
      </c>
      <c r="G15" s="37">
        <f>COUNTIF(Dati!H5:H9,"=5")</f>
        <v>5</v>
      </c>
      <c r="H15" s="37">
        <f>COUNTIF(Dati!I5:I9,"=5")</f>
        <v>5</v>
      </c>
      <c r="I15" s="37">
        <f>COUNTIF(Dati!J5:J9,"=12")</f>
        <v>2</v>
      </c>
      <c r="J15" s="37">
        <f>COUNTIF(Dati!K5:K9,"=12")</f>
        <v>1</v>
      </c>
      <c r="K15" s="37">
        <f>COUNTIF(Dati!L5:L9,"=12")</f>
        <v>4</v>
      </c>
      <c r="L15" s="37">
        <f>COUNTIF(Dati!M5:M9,"=12")</f>
        <v>0</v>
      </c>
      <c r="M15" s="37">
        <f>COUNTIF(Dati!N5:N9,"=12")</f>
        <v>1</v>
      </c>
    </row>
    <row r="16" spans="1:16" x14ac:dyDescent="0.25">
      <c r="A16" s="47" t="s">
        <v>66</v>
      </c>
      <c r="B16" s="37">
        <f>COUNTIF(Dati!C17:C21,"=5")</f>
        <v>0</v>
      </c>
      <c r="C16" s="37">
        <f>COUNTIF(Dati!D17:D21,"=5")</f>
        <v>0</v>
      </c>
      <c r="D16" s="37">
        <f>COUNTIF(Dati!E17:E21,"=5")</f>
        <v>0</v>
      </c>
      <c r="E16" s="37">
        <f>COUNTIF(Dati!F17:F21,"=5")</f>
        <v>1</v>
      </c>
      <c r="F16" s="37">
        <f>COUNTIF(Dati!G17:G21,"=5")</f>
        <v>0</v>
      </c>
      <c r="G16" s="37">
        <f>COUNTIF(Dati!H17:H21,"=5")</f>
        <v>4</v>
      </c>
      <c r="H16" s="37">
        <f>COUNTIF(Dati!I17:I21,"=5")</f>
        <v>3</v>
      </c>
      <c r="I16" s="37">
        <f>COUNTIF(Dati!J17:J21,"=12")</f>
        <v>0</v>
      </c>
      <c r="J16" s="37">
        <f>COUNTIF(Dati!K17:K21,"=12")</f>
        <v>0</v>
      </c>
      <c r="K16" s="37">
        <f>COUNTIF(Dati!L17:L21,"=12")</f>
        <v>0</v>
      </c>
      <c r="L16" s="37">
        <f>COUNTIF(Dati!M17:M21,"=12")</f>
        <v>0</v>
      </c>
      <c r="M16" s="37">
        <f>COUNTIF(Dati!N17:N21,"=12")</f>
        <v>0</v>
      </c>
    </row>
    <row r="17" spans="1:14" s="16" customFormat="1" x14ac:dyDescent="0.25">
      <c r="A17" s="40" t="s">
        <v>67</v>
      </c>
      <c r="B17" s="41">
        <f>(B15-B16)/($P$2/3)</f>
        <v>0.52941176470588236</v>
      </c>
      <c r="C17" s="41">
        <f t="shared" ref="C17:M17" si="1">(C15-C16)/($P$2/3)</f>
        <v>0.1764705882352941</v>
      </c>
      <c r="D17" s="41">
        <f t="shared" si="1"/>
        <v>0.70588235294117641</v>
      </c>
      <c r="E17" s="41">
        <f t="shared" si="1"/>
        <v>0.52941176470588236</v>
      </c>
      <c r="F17" s="41">
        <f t="shared" si="1"/>
        <v>0</v>
      </c>
      <c r="G17" s="41">
        <f t="shared" si="1"/>
        <v>0.1764705882352941</v>
      </c>
      <c r="H17" s="41">
        <f t="shared" si="1"/>
        <v>0.3529411764705882</v>
      </c>
      <c r="I17" s="41">
        <f t="shared" si="1"/>
        <v>0.3529411764705882</v>
      </c>
      <c r="J17" s="41">
        <f t="shared" si="1"/>
        <v>0.1764705882352941</v>
      </c>
      <c r="K17" s="41">
        <f t="shared" si="1"/>
        <v>0.70588235294117641</v>
      </c>
      <c r="L17" s="41">
        <f t="shared" si="1"/>
        <v>0</v>
      </c>
      <c r="M17" s="41">
        <f t="shared" si="1"/>
        <v>0.1764705882352941</v>
      </c>
      <c r="N17"/>
    </row>
    <row r="18" spans="1:14" x14ac:dyDescent="0.25">
      <c r="A18" s="43" t="s">
        <v>68</v>
      </c>
      <c r="B18" s="35">
        <f>SUM(Dati!C5:C21)/($P$2*5)</f>
        <v>0.57647058823529407</v>
      </c>
      <c r="C18" s="35">
        <f>SUM(Dati!D5:D21)/($P$2*5)</f>
        <v>0.11764705882352941</v>
      </c>
      <c r="D18" s="35">
        <f>SUM(Dati!E5:E21)/($P$2*5)</f>
        <v>0.72941176470588232</v>
      </c>
      <c r="E18" s="35">
        <f>SUM(Dati!F5:F21)/($P$2*5)</f>
        <v>0.74117647058823533</v>
      </c>
      <c r="F18" s="35">
        <f>SUM(Dati!G5:G21)/($P$2*5)</f>
        <v>0.28235294117647058</v>
      </c>
      <c r="G18" s="35">
        <f>SUM(Dati!H5:H21)/($P$2*5)</f>
        <v>0.92941176470588238</v>
      </c>
      <c r="H18" s="35">
        <f>SUM(Dati!I5:I21)/($P$2*5)</f>
        <v>0.91764705882352937</v>
      </c>
      <c r="I18" s="35">
        <f>SUM(Dati!J5:J21)/($P$2*12)</f>
        <v>0.65686274509803921</v>
      </c>
      <c r="J18" s="35">
        <f>SUM(Dati!K5:K21)/($P$2*12)</f>
        <v>0.7009803921568627</v>
      </c>
      <c r="K18" s="35">
        <f>SUM(Dati!L5:L21)/($P$2*12)</f>
        <v>0.76960784313725494</v>
      </c>
      <c r="L18" s="35">
        <f>SUM(Dati!M5:M21)/($P$2*12)</f>
        <v>0.33823529411764708</v>
      </c>
      <c r="M18" s="35">
        <f>SUM(Dati!N5:N21)/($P$2*12)</f>
        <v>0.41176470588235292</v>
      </c>
    </row>
    <row r="19" spans="1:14" ht="24.75" x14ac:dyDescent="0.25">
      <c r="A19" s="48"/>
      <c r="B19" s="34" t="str">
        <f>IF(AND(B18&gt;0,B18&lt;=0.25),"difficile",IF(AND(B18&gt;0.26,B18&lt;=0.5),"medio-difficile",IF(AND(B18&gt;0.51,B18&lt;=0.75),"medio-facile","facile")))</f>
        <v>medio-facile</v>
      </c>
      <c r="C19" s="34" t="str">
        <f t="shared" ref="C19:M19" si="2">IF(AND(C18&gt;0,C18&lt;=0.25),"difficile",IF(AND(C18&gt;0.26,C18&lt;=0.5),"medio-difficile",IF(AND(C18&gt;0.51,C18&lt;=0.75),"medio-facile","facile")))</f>
        <v>difficile</v>
      </c>
      <c r="D19" s="34" t="str">
        <f t="shared" si="2"/>
        <v>medio-facile</v>
      </c>
      <c r="E19" s="34" t="str">
        <f t="shared" si="2"/>
        <v>medio-facile</v>
      </c>
      <c r="F19" s="34" t="str">
        <f t="shared" si="2"/>
        <v>medio-difficile</v>
      </c>
      <c r="G19" s="34" t="str">
        <f t="shared" si="2"/>
        <v>facile</v>
      </c>
      <c r="H19" s="34" t="str">
        <f t="shared" si="2"/>
        <v>facile</v>
      </c>
      <c r="I19" s="34" t="str">
        <f t="shared" si="2"/>
        <v>medio-facile</v>
      </c>
      <c r="J19" s="34" t="str">
        <f t="shared" si="2"/>
        <v>medio-facile</v>
      </c>
      <c r="K19" s="34" t="str">
        <f t="shared" si="2"/>
        <v>facile</v>
      </c>
      <c r="L19" s="34" t="str">
        <f t="shared" si="2"/>
        <v>medio-difficile</v>
      </c>
      <c r="M19" s="34" t="str">
        <f t="shared" si="2"/>
        <v>medio-difficile</v>
      </c>
    </row>
    <row r="20" spans="1:14" x14ac:dyDescent="0.25">
      <c r="A20" s="44" t="s">
        <v>69</v>
      </c>
      <c r="B20" s="15">
        <f>B17*B18</f>
        <v>0.30519031141868508</v>
      </c>
      <c r="C20" s="15">
        <f t="shared" ref="C20:M20" si="3">C17*C18</f>
        <v>2.0761245674740483E-2</v>
      </c>
      <c r="D20" s="15">
        <f t="shared" si="3"/>
        <v>0.51487889273356391</v>
      </c>
      <c r="E20" s="15">
        <f t="shared" si="3"/>
        <v>0.39238754325259517</v>
      </c>
      <c r="F20" s="15">
        <f t="shared" si="3"/>
        <v>0</v>
      </c>
      <c r="G20" s="15">
        <f t="shared" si="3"/>
        <v>0.16401384083044981</v>
      </c>
      <c r="H20" s="15">
        <f t="shared" si="3"/>
        <v>0.32387543252595152</v>
      </c>
      <c r="I20" s="15">
        <f t="shared" si="3"/>
        <v>0.23183391003460205</v>
      </c>
      <c r="J20" s="15">
        <f t="shared" si="3"/>
        <v>0.1237024221453287</v>
      </c>
      <c r="K20" s="15">
        <f t="shared" si="3"/>
        <v>0.54325259515570934</v>
      </c>
      <c r="L20" s="15">
        <f t="shared" si="3"/>
        <v>0</v>
      </c>
      <c r="M20" s="15">
        <f t="shared" si="3"/>
        <v>7.2664359861591685E-2</v>
      </c>
      <c r="N20" s="42"/>
    </row>
  </sheetData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Dati</vt:lpstr>
      <vt:lpstr>AnalisiDati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Giuseppe</cp:lastModifiedBy>
  <cp:revision>0</cp:revision>
  <cp:lastPrinted>2014-04-17T09:09:24Z</cp:lastPrinted>
  <dcterms:created xsi:type="dcterms:W3CDTF">2014-04-15T21:13:30Z</dcterms:created>
  <dcterms:modified xsi:type="dcterms:W3CDTF">2014-05-09T10:44:42Z</dcterms:modified>
  <dc:language>it-IT</dc:language>
</cp:coreProperties>
</file>